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5" r:id="rId3"/>
  </sheets>
  <externalReferences>
    <externalReference r:id="rId4"/>
  </externalReferences>
  <definedNames>
    <definedName name="_xlnm.Print_Area" localSheetId="0">Baseline!$A$1:$H$19</definedName>
  </definedNames>
  <calcPr calcId="152511"/>
</workbook>
</file>

<file path=xl/calcChain.xml><?xml version="1.0" encoding="utf-8"?>
<calcChain xmlns="http://schemas.openxmlformats.org/spreadsheetml/2006/main">
  <c r="G8" i="5" l="1"/>
  <c r="G7" i="5"/>
  <c r="G6" i="5"/>
  <c r="G5" i="5"/>
  <c r="G4" i="5"/>
  <c r="G3" i="5"/>
  <c r="G2" i="5"/>
  <c r="G11" i="1" l="1"/>
  <c r="G13" i="1"/>
  <c r="G14" i="1"/>
  <c r="G18" i="1"/>
  <c r="G17" i="1"/>
  <c r="G19" i="1"/>
  <c r="G10" i="1"/>
  <c r="G16" i="1"/>
  <c r="G12" i="1"/>
  <c r="G15" i="1"/>
  <c r="L15" i="2"/>
  <c r="J15" i="2"/>
  <c r="L14" i="2"/>
  <c r="J14" i="2"/>
  <c r="L13" i="2"/>
  <c r="J13" i="2"/>
  <c r="L12" i="2"/>
  <c r="J12" i="2"/>
  <c r="L11" i="2"/>
  <c r="J11" i="2"/>
  <c r="L10" i="2"/>
  <c r="J10" i="2"/>
  <c r="L9" i="2"/>
  <c r="J9" i="2"/>
  <c r="L8" i="2"/>
  <c r="J8" i="2"/>
  <c r="L7" i="2"/>
  <c r="J7" i="2"/>
  <c r="L6" i="2"/>
  <c r="J6" i="2"/>
  <c r="L5" i="2"/>
  <c r="J5" i="2"/>
  <c r="L4" i="2"/>
  <c r="J4" i="2"/>
</calcChain>
</file>

<file path=xl/sharedStrings.xml><?xml version="1.0" encoding="utf-8"?>
<sst xmlns="http://schemas.openxmlformats.org/spreadsheetml/2006/main" count="228" uniqueCount="104">
  <si>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</si>
  <si>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</si>
  <si>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</si>
  <si>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</si>
  <si>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</si>
  <si>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</si>
  <si>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</si>
  <si>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</si>
  <si>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</si>
  <si>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</si>
  <si>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</si>
  <si>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</si>
  <si>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</si>
  <si>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</si>
  <si>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</si>
  <si>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</si>
  <si>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</si>
  <si>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</si>
  <si>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</si>
  <si>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</si>
  <si>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</si>
  <si>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</si>
  <si>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</si>
  <si>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</si>
  <si>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</si>
  <si>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</si>
  <si>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</si>
  <si>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1</t>
  </si>
  <si>
    <t>IN</t>
  </si>
  <si>
    <t>TB1-07</t>
  </si>
  <si>
    <t>2</t>
  </si>
  <si>
    <t>TB1-06</t>
  </si>
  <si>
    <t>TB1-03</t>
  </si>
  <si>
    <t>TB1-04</t>
  </si>
  <si>
    <t>TB1-01</t>
  </si>
  <si>
    <t>TB1-02</t>
  </si>
  <si>
    <t>SP</t>
  </si>
  <si>
    <t>Description</t>
  </si>
  <si>
    <t>KITS PER TB</t>
  </si>
  <si>
    <t>WASHER</t>
  </si>
  <si>
    <t>PDN</t>
  </si>
  <si>
    <t>SCREW</t>
  </si>
  <si>
    <t>TB1-08</t>
  </si>
  <si>
    <t>TB1-09</t>
  </si>
  <si>
    <t>TB1-10</t>
  </si>
  <si>
    <t>TB1-11</t>
  </si>
  <si>
    <t>TB1-12</t>
  </si>
  <si>
    <t>COMMENT</t>
  </si>
  <si>
    <t>5 KITS PER T-BOX</t>
  </si>
  <si>
    <t>82488A B1B HYD FILTER ASSY</t>
  </si>
  <si>
    <t>TOTAL MONTHLY REQUIRMENT = 1 T-BOX</t>
  </si>
  <si>
    <t>DELIVERY SCHEDULE = 1 T-BOX ON THE FIRST MONDAY OF THE MONTH</t>
  </si>
  <si>
    <t>END ITEM DESC</t>
  </si>
  <si>
    <t>Qty</t>
  </si>
  <si>
    <t xml:space="preserve">PRICE </t>
  </si>
  <si>
    <t>D9U</t>
  </si>
  <si>
    <t>82488A</t>
  </si>
  <si>
    <t>B1B HYD FILTER ASSY</t>
  </si>
  <si>
    <t>5331005796861</t>
  </si>
  <si>
    <t>MS28775-236</t>
  </si>
  <si>
    <t>O-RING</t>
  </si>
  <si>
    <t>5331005857487</t>
  </si>
  <si>
    <t>MS28775-125</t>
  </si>
  <si>
    <t>MS28775-023</t>
  </si>
  <si>
    <t>PACKING</t>
  </si>
  <si>
    <t>NOT ON BOM</t>
  </si>
  <si>
    <t>5331006180799</t>
  </si>
  <si>
    <t>MS28775-018</t>
  </si>
  <si>
    <t>TB1-05</t>
  </si>
  <si>
    <t>5331005798195</t>
  </si>
  <si>
    <t>MS28775-239</t>
  </si>
  <si>
    <t>5330008391846</t>
  </si>
  <si>
    <t>MS28774-018</t>
  </si>
  <si>
    <t>RING,BACKUP</t>
  </si>
  <si>
    <t>5331006910144</t>
  </si>
  <si>
    <t>MS28775-138</t>
  </si>
  <si>
    <t>5305000680543</t>
  </si>
  <si>
    <t>MS24678-11</t>
  </si>
  <si>
    <t>M83461/1-221</t>
  </si>
  <si>
    <t>5331006311342</t>
  </si>
  <si>
    <t>MS28775-026</t>
  </si>
  <si>
    <t>RM</t>
  </si>
  <si>
    <t>5330012145099</t>
  </si>
  <si>
    <t>S12068-237</t>
  </si>
  <si>
    <t>RING,SEALING</t>
  </si>
  <si>
    <t>NO CUP</t>
  </si>
  <si>
    <t>RS</t>
  </si>
  <si>
    <t>5310001834406</t>
  </si>
  <si>
    <t>AN960-D10</t>
  </si>
  <si>
    <t>RS TO IN 100% REPLACED</t>
  </si>
  <si>
    <t>K2HIPV24556179</t>
  </si>
  <si>
    <t>82448A B1B HYD FILTER ASSY</t>
  </si>
  <si>
    <t>One Tackle Box First Monday of Month</t>
  </si>
  <si>
    <t>H423</t>
  </si>
  <si>
    <t>H628</t>
  </si>
  <si>
    <t>H811</t>
  </si>
  <si>
    <t>G423</t>
  </si>
  <si>
    <t>G771</t>
  </si>
  <si>
    <t>H090</t>
  </si>
  <si>
    <t>H368</t>
  </si>
  <si>
    <t>H595</t>
  </si>
  <si>
    <t>J063</t>
  </si>
  <si>
    <t>J309</t>
  </si>
  <si>
    <t>5 KITS PER TACKLE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</si>
</sst>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left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shrinkToFit="1"/>
    </xf>
    <xf numFmtId="0" fontId="9" fillId="4" borderId="0" xfId="0" applyFont="1" applyFill="1" applyAlignment="1">
      <alignment horizontal="left"/>
    </xf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" fontId="6" fillId="0" borderId="1" xfId="0" applyNumberFormat="1" applyFont="1" applyFill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1" fontId="2" fillId="0" borderId="0" xfId="0" applyNumberFormat="1" applyFont="1" applyFill="1" applyAlignment="1">
      <alignment horizontal="left" vertical="center" shrinkToFi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5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 shrinkToFit="1"/>
    </xf>
    <xf numFmtId="1" fontId="2" fillId="0" borderId="0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shrinkToFit="1"/>
    </xf>
    <xf numFmtId="0" fontId="1" fillId="0" borderId="0" xfId="0" applyFont="1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N/MANH/Planning%20Group/Kitting%20AIP/BOM%20COST%20DETAIL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Items"/>
      <sheetName val="Query"/>
      <sheetName val="BOM COST DETAIL MASTER"/>
    </sheetNames>
    <definedNames>
      <definedName name="SO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zoomScaleNormal="100" workbookViewId="0">
      <selection activeCell="D9" sqref="D9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7.28515625" style="9" bestFit="1" customWidth="1"/>
    <col min="4" max="4" width="15.85546875" style="12" bestFit="1" customWidth="1"/>
    <col min="5" max="5" width="24" style="12" bestFit="1" customWidth="1"/>
    <col min="6" max="6" width="5" style="13" bestFit="1" customWidth="1"/>
    <col min="7" max="7" width="9.28515625" style="9" bestFit="1" customWidth="1"/>
    <col min="8" max="10" width="10.5703125" style="9" bestFit="1" customWidth="1"/>
    <col min="11" max="11" width="20.28515625" style="9" customWidth="1"/>
    <col min="12" max="12" width="24.5703125" style="9" bestFit="1" customWidth="1"/>
    <col min="13" max="16384" width="9.140625" style="9"/>
  </cols>
  <sheetData>
    <row r="1" spans="1:12" x14ac:dyDescent="0.2">
      <c r="A1" s="51"/>
      <c r="B1" s="51"/>
      <c r="C1" s="52" t="s">
        <v>3</v>
      </c>
      <c r="D1" s="53" t="s">
        <v>90</v>
      </c>
      <c r="E1" s="54"/>
      <c r="F1" s="54"/>
      <c r="G1" s="55" t="s">
        <v>4</v>
      </c>
      <c r="H1" s="56" t="s">
        <v>5</v>
      </c>
      <c r="I1" s="11"/>
    </row>
    <row r="2" spans="1:12" x14ac:dyDescent="0.2">
      <c r="A2" s="51"/>
      <c r="B2" s="51"/>
      <c r="C2" s="52" t="s">
        <v>6</v>
      </c>
      <c r="D2" s="66" t="s">
        <v>91</v>
      </c>
      <c r="E2" s="67"/>
      <c r="F2" s="54"/>
      <c r="G2" s="55" t="s">
        <v>7</v>
      </c>
      <c r="H2" s="57">
        <v>41255</v>
      </c>
      <c r="I2" s="8"/>
    </row>
    <row r="3" spans="1:12" x14ac:dyDescent="0.2">
      <c r="A3" s="51"/>
      <c r="B3" s="51"/>
      <c r="C3" s="52" t="s">
        <v>8</v>
      </c>
      <c r="D3" s="58" t="s">
        <v>21</v>
      </c>
      <c r="E3" s="56" t="s">
        <v>103</v>
      </c>
      <c r="F3" s="54"/>
      <c r="G3" s="54"/>
      <c r="H3" s="54"/>
      <c r="I3" s="10"/>
      <c r="J3" s="10"/>
    </row>
    <row r="4" spans="1:12" x14ac:dyDescent="0.2">
      <c r="A4" s="51"/>
      <c r="B4" s="51"/>
      <c r="C4" s="52" t="s">
        <v>9</v>
      </c>
      <c r="D4" s="59" t="s">
        <v>22</v>
      </c>
      <c r="E4" s="52"/>
      <c r="F4" s="54"/>
      <c r="G4" s="54"/>
      <c r="H4" s="54"/>
      <c r="I4" s="10"/>
      <c r="J4" s="10"/>
    </row>
    <row r="5" spans="1:12" x14ac:dyDescent="0.2">
      <c r="A5" s="51"/>
      <c r="B5" s="56" t="s">
        <v>17</v>
      </c>
      <c r="C5" s="52" t="s">
        <v>10</v>
      </c>
      <c r="D5" s="68" t="s">
        <v>92</v>
      </c>
      <c r="E5" s="69"/>
      <c r="F5" s="69"/>
      <c r="G5" s="54"/>
      <c r="H5" s="54"/>
      <c r="I5" s="10"/>
      <c r="J5" s="10"/>
    </row>
    <row r="6" spans="1:12" x14ac:dyDescent="0.2">
      <c r="A6" s="51"/>
      <c r="B6" s="56" t="s">
        <v>23</v>
      </c>
      <c r="C6" s="52" t="s">
        <v>11</v>
      </c>
      <c r="D6" s="58">
        <v>60</v>
      </c>
      <c r="E6" s="56" t="s">
        <v>56</v>
      </c>
      <c r="F6" s="54"/>
      <c r="G6" s="54"/>
      <c r="H6" s="54"/>
      <c r="I6" s="10"/>
      <c r="J6" s="10"/>
      <c r="K6" s="42"/>
      <c r="L6" s="42"/>
    </row>
    <row r="7" spans="1:12" x14ac:dyDescent="0.2">
      <c r="A7" s="51"/>
      <c r="B7" s="51"/>
      <c r="C7" s="52" t="s">
        <v>12</v>
      </c>
      <c r="D7" s="58">
        <v>5</v>
      </c>
      <c r="E7" s="60"/>
      <c r="F7" s="54"/>
      <c r="G7" s="54"/>
      <c r="H7" s="54"/>
      <c r="I7" s="10"/>
      <c r="J7" s="10"/>
      <c r="K7" s="42"/>
      <c r="L7" s="42"/>
    </row>
    <row r="8" spans="1:12" ht="12" customHeight="1" x14ac:dyDescent="0.2">
      <c r="A8" s="51"/>
      <c r="B8" s="51"/>
      <c r="C8" s="52"/>
      <c r="D8" s="58"/>
      <c r="E8" s="54"/>
      <c r="F8" s="54"/>
      <c r="G8" s="54"/>
      <c r="H8" s="54"/>
      <c r="I8" s="10"/>
      <c r="J8" s="10"/>
      <c r="K8" s="42"/>
      <c r="L8" s="42"/>
    </row>
    <row r="9" spans="1:12" x14ac:dyDescent="0.2">
      <c r="A9" s="61" t="s">
        <v>14</v>
      </c>
      <c r="B9" s="61" t="s">
        <v>16</v>
      </c>
      <c r="C9" s="61" t="s">
        <v>18</v>
      </c>
      <c r="D9" s="62" t="s">
        <v>0</v>
      </c>
      <c r="E9" s="61" t="s">
        <v>1</v>
      </c>
      <c r="F9" s="61" t="s">
        <v>2</v>
      </c>
      <c r="G9" s="61" t="s">
        <v>20</v>
      </c>
      <c r="H9" s="61" t="s">
        <v>15</v>
      </c>
      <c r="I9" s="42"/>
      <c r="J9" s="42"/>
    </row>
    <row r="10" spans="1:12" ht="12.75" customHeight="1" x14ac:dyDescent="0.2">
      <c r="A10" s="63">
        <v>1</v>
      </c>
      <c r="B10" s="61" t="s">
        <v>96</v>
      </c>
      <c r="C10" s="63" t="s">
        <v>67</v>
      </c>
      <c r="D10" s="64">
        <v>5331006180799</v>
      </c>
      <c r="E10" s="63" t="s">
        <v>60</v>
      </c>
      <c r="F10" s="63">
        <v>1</v>
      </c>
      <c r="G10" s="63">
        <f t="shared" ref="G10:G19" si="0">F10*5</f>
        <v>5</v>
      </c>
      <c r="H10" s="63" t="s">
        <v>32</v>
      </c>
      <c r="I10" s="43"/>
      <c r="J10" s="44"/>
    </row>
    <row r="11" spans="1:12" ht="12.75" customHeight="1" x14ac:dyDescent="0.2">
      <c r="A11" s="63">
        <v>2</v>
      </c>
      <c r="B11" s="61" t="s">
        <v>97</v>
      </c>
      <c r="C11" s="63" t="s">
        <v>80</v>
      </c>
      <c r="D11" s="64">
        <v>5331006311342</v>
      </c>
      <c r="E11" s="63" t="s">
        <v>60</v>
      </c>
      <c r="F11" s="65">
        <v>1</v>
      </c>
      <c r="G11" s="63">
        <f t="shared" si="0"/>
        <v>5</v>
      </c>
      <c r="H11" s="63" t="s">
        <v>46</v>
      </c>
      <c r="I11" s="43"/>
      <c r="J11" s="44"/>
    </row>
    <row r="12" spans="1:12" ht="12.75" customHeight="1" x14ac:dyDescent="0.2">
      <c r="A12" s="63">
        <v>3</v>
      </c>
      <c r="B12" s="61" t="s">
        <v>98</v>
      </c>
      <c r="C12" s="63" t="s">
        <v>62</v>
      </c>
      <c r="D12" s="64">
        <v>5331005857487</v>
      </c>
      <c r="E12" s="63" t="s">
        <v>60</v>
      </c>
      <c r="F12" s="65">
        <v>1</v>
      </c>
      <c r="G12" s="63">
        <f t="shared" si="0"/>
        <v>5</v>
      </c>
      <c r="H12" s="63" t="s">
        <v>35</v>
      </c>
      <c r="I12" s="43"/>
      <c r="J12" s="44"/>
    </row>
    <row r="13" spans="1:12" ht="12.75" customHeight="1" x14ac:dyDescent="0.2">
      <c r="A13" s="63">
        <v>4</v>
      </c>
      <c r="B13" s="61" t="s">
        <v>99</v>
      </c>
      <c r="C13" s="63" t="s">
        <v>78</v>
      </c>
      <c r="D13" s="64">
        <v>5331013178092</v>
      </c>
      <c r="E13" s="63" t="s">
        <v>64</v>
      </c>
      <c r="F13" s="63">
        <v>2</v>
      </c>
      <c r="G13" s="63">
        <f t="shared" si="0"/>
        <v>10</v>
      </c>
      <c r="H13" s="63" t="s">
        <v>36</v>
      </c>
      <c r="I13" s="43"/>
      <c r="J13" s="44"/>
    </row>
    <row r="14" spans="1:12" ht="12.75" customHeight="1" x14ac:dyDescent="0.2">
      <c r="A14" s="63">
        <v>5</v>
      </c>
      <c r="B14" s="61" t="s">
        <v>93</v>
      </c>
      <c r="C14" s="63" t="s">
        <v>77</v>
      </c>
      <c r="D14" s="64">
        <v>5305000680543</v>
      </c>
      <c r="E14" s="63" t="s">
        <v>41</v>
      </c>
      <c r="F14" s="65">
        <v>2</v>
      </c>
      <c r="G14" s="63">
        <f t="shared" si="0"/>
        <v>10</v>
      </c>
      <c r="H14" s="63" t="s">
        <v>43</v>
      </c>
      <c r="I14" s="43"/>
      <c r="J14" s="44"/>
    </row>
    <row r="15" spans="1:12" ht="12.75" customHeight="1" x14ac:dyDescent="0.2">
      <c r="A15" s="63">
        <v>6</v>
      </c>
      <c r="B15" s="61" t="s">
        <v>100</v>
      </c>
      <c r="C15" s="63" t="s">
        <v>59</v>
      </c>
      <c r="D15" s="64">
        <v>5331005796861</v>
      </c>
      <c r="E15" s="63" t="s">
        <v>60</v>
      </c>
      <c r="F15" s="65">
        <v>1</v>
      </c>
      <c r="G15" s="63">
        <f t="shared" si="0"/>
        <v>5</v>
      </c>
      <c r="H15" s="63" t="s">
        <v>36</v>
      </c>
      <c r="I15" s="43"/>
      <c r="J15" s="44"/>
    </row>
    <row r="16" spans="1:12" ht="12.75" customHeight="1" x14ac:dyDescent="0.2">
      <c r="A16" s="63">
        <v>7</v>
      </c>
      <c r="B16" s="61" t="s">
        <v>94</v>
      </c>
      <c r="C16" s="63" t="s">
        <v>63</v>
      </c>
      <c r="D16" s="64">
        <v>5331006896460</v>
      </c>
      <c r="E16" s="63" t="s">
        <v>64</v>
      </c>
      <c r="F16" s="65">
        <v>1</v>
      </c>
      <c r="G16" s="63">
        <f t="shared" si="0"/>
        <v>5</v>
      </c>
      <c r="H16" s="63" t="s">
        <v>34</v>
      </c>
      <c r="I16" s="43"/>
      <c r="J16" s="44"/>
    </row>
    <row r="17" spans="1:12" ht="12.75" customHeight="1" x14ac:dyDescent="0.2">
      <c r="A17" s="63">
        <v>8</v>
      </c>
      <c r="B17" s="61" t="s">
        <v>95</v>
      </c>
      <c r="C17" s="63" t="s">
        <v>72</v>
      </c>
      <c r="D17" s="64">
        <v>5330008391846</v>
      </c>
      <c r="E17" s="63" t="s">
        <v>73</v>
      </c>
      <c r="F17" s="65">
        <v>2</v>
      </c>
      <c r="G17" s="63">
        <f t="shared" si="0"/>
        <v>10</v>
      </c>
      <c r="H17" s="63" t="s">
        <v>29</v>
      </c>
      <c r="I17" s="43"/>
      <c r="J17" s="44"/>
    </row>
    <row r="18" spans="1:12" ht="12.75" customHeight="1" x14ac:dyDescent="0.2">
      <c r="A18" s="63">
        <v>9</v>
      </c>
      <c r="B18" s="61" t="s">
        <v>101</v>
      </c>
      <c r="C18" s="63" t="s">
        <v>75</v>
      </c>
      <c r="D18" s="64">
        <v>5331006910144</v>
      </c>
      <c r="E18" s="63" t="s">
        <v>60</v>
      </c>
      <c r="F18" s="65">
        <v>1</v>
      </c>
      <c r="G18" s="63">
        <f t="shared" si="0"/>
        <v>5</v>
      </c>
      <c r="H18" s="63" t="s">
        <v>42</v>
      </c>
      <c r="I18" s="43"/>
      <c r="J18" s="44"/>
    </row>
    <row r="19" spans="1:12" ht="12.75" customHeight="1" x14ac:dyDescent="0.25">
      <c r="A19" s="63">
        <v>10</v>
      </c>
      <c r="B19" s="61" t="s">
        <v>102</v>
      </c>
      <c r="C19" s="63" t="s">
        <v>70</v>
      </c>
      <c r="D19" s="64">
        <v>5331005798195</v>
      </c>
      <c r="E19" s="63" t="s">
        <v>60</v>
      </c>
      <c r="F19" s="65">
        <v>1</v>
      </c>
      <c r="G19" s="63">
        <f t="shared" si="0"/>
        <v>5</v>
      </c>
      <c r="H19" s="63" t="s">
        <v>36</v>
      </c>
      <c r="I19" s="45"/>
      <c r="J19" s="45"/>
    </row>
    <row r="20" spans="1:12" ht="15" x14ac:dyDescent="0.25">
      <c r="B20" s="17"/>
      <c r="C20" s="17"/>
      <c r="D20" s="17"/>
      <c r="E20" s="18"/>
      <c r="F20" s="19"/>
      <c r="G20" s="17"/>
      <c r="H20" s="17"/>
      <c r="I20" s="17"/>
      <c r="J20" s="17"/>
      <c r="K20" s="45"/>
      <c r="L20" s="42"/>
    </row>
    <row r="21" spans="1:12" ht="15" x14ac:dyDescent="0.25">
      <c r="F21" s="19"/>
      <c r="G21" s="17"/>
      <c r="H21" s="17"/>
      <c r="I21" s="17"/>
      <c r="J21" s="17"/>
      <c r="K21" s="17"/>
    </row>
    <row r="22" spans="1:12" ht="15" x14ac:dyDescent="0.25">
      <c r="F22" s="19"/>
      <c r="G22" s="17"/>
      <c r="H22" s="17"/>
      <c r="I22" s="17"/>
      <c r="J22" s="17"/>
      <c r="K22" s="17"/>
    </row>
    <row r="23" spans="1:12" ht="15" x14ac:dyDescent="0.25">
      <c r="F23" s="19"/>
      <c r="G23" s="17"/>
      <c r="H23" s="17"/>
      <c r="I23" s="17"/>
      <c r="J23" s="17"/>
      <c r="K23" s="17"/>
    </row>
    <row r="24" spans="1:12" ht="15" x14ac:dyDescent="0.25">
      <c r="F24" s="19"/>
      <c r="G24" s="17"/>
      <c r="H24" s="17"/>
      <c r="I24" s="17"/>
      <c r="J24" s="17"/>
      <c r="K24" s="17"/>
    </row>
    <row r="25" spans="1:12" ht="15" x14ac:dyDescent="0.25">
      <c r="F25" s="19"/>
      <c r="G25" s="17"/>
      <c r="H25" s="17"/>
      <c r="I25" s="17"/>
      <c r="J25" s="17"/>
      <c r="K25" s="17"/>
    </row>
    <row r="26" spans="1:12" ht="15" x14ac:dyDescent="0.25">
      <c r="F26" s="19"/>
      <c r="G26" s="17"/>
      <c r="H26" s="17"/>
      <c r="I26" s="17"/>
      <c r="J26" s="17"/>
      <c r="K26" s="17"/>
    </row>
    <row r="27" spans="1:12" ht="15" x14ac:dyDescent="0.25">
      <c r="F27" s="19"/>
      <c r="G27" s="17"/>
      <c r="H27" s="17"/>
      <c r="I27" s="17"/>
      <c r="J27" s="17"/>
      <c r="K27" s="17"/>
    </row>
    <row r="28" spans="1:12" ht="15" x14ac:dyDescent="0.25">
      <c r="F28" s="19"/>
      <c r="G28" s="17"/>
      <c r="H28" s="17"/>
      <c r="I28" s="17"/>
      <c r="J28" s="17"/>
      <c r="K28" s="17"/>
    </row>
    <row r="29" spans="1:12" ht="15" x14ac:dyDescent="0.25">
      <c r="F29" s="19"/>
      <c r="G29" s="17"/>
      <c r="H29" s="17"/>
      <c r="I29" s="17"/>
      <c r="J29" s="17"/>
      <c r="K29" s="17"/>
    </row>
    <row r="30" spans="1:12" ht="15" x14ac:dyDescent="0.25">
      <c r="F30" s="19"/>
      <c r="G30" s="17"/>
      <c r="H30" s="17"/>
      <c r="I30" s="17"/>
      <c r="J30" s="17"/>
      <c r="K30" s="17"/>
    </row>
    <row r="31" spans="1:12" ht="15" x14ac:dyDescent="0.25">
      <c r="F31" s="19"/>
      <c r="G31" s="17"/>
      <c r="H31" s="17"/>
      <c r="I31" s="17"/>
      <c r="J31" s="17"/>
      <c r="K31" s="17"/>
    </row>
    <row r="32" spans="1:12" ht="15" x14ac:dyDescent="0.25">
      <c r="F32" s="19"/>
      <c r="G32" s="17"/>
      <c r="H32" s="17"/>
      <c r="I32" s="17"/>
      <c r="J32" s="17"/>
      <c r="K32" s="17"/>
    </row>
    <row r="33" spans="6:11" ht="15" x14ac:dyDescent="0.25">
      <c r="F33" s="19"/>
      <c r="G33" s="17"/>
      <c r="H33" s="17"/>
      <c r="I33" s="17"/>
      <c r="J33" s="17"/>
      <c r="K33" s="17"/>
    </row>
    <row r="34" spans="6:11" ht="15" x14ac:dyDescent="0.25">
      <c r="F34" s="19"/>
      <c r="G34" s="17"/>
      <c r="H34" s="17"/>
      <c r="I34" s="17"/>
      <c r="J34" s="17"/>
      <c r="K34" s="17"/>
    </row>
    <row r="35" spans="6:11" ht="15" x14ac:dyDescent="0.25">
      <c r="F35" s="19"/>
      <c r="G35" s="17"/>
      <c r="H35" s="17"/>
      <c r="I35" s="17"/>
      <c r="J35" s="17"/>
      <c r="K35" s="17"/>
    </row>
    <row r="36" spans="6:11" ht="15" x14ac:dyDescent="0.25">
      <c r="F36" s="19"/>
      <c r="G36" s="17"/>
      <c r="H36" s="17"/>
      <c r="I36" s="17"/>
      <c r="J36" s="17"/>
      <c r="K36" s="17"/>
    </row>
    <row r="37" spans="6:11" ht="15" x14ac:dyDescent="0.25">
      <c r="F37" s="19"/>
      <c r="G37" s="17"/>
      <c r="H37" s="17"/>
      <c r="I37" s="17"/>
      <c r="J37" s="17"/>
      <c r="K37" s="17"/>
    </row>
    <row r="38" spans="6:11" ht="15" x14ac:dyDescent="0.25">
      <c r="F38" s="19"/>
      <c r="G38" s="17"/>
      <c r="H38" s="17"/>
      <c r="I38" s="17"/>
      <c r="J38" s="17"/>
      <c r="K38" s="17"/>
    </row>
    <row r="39" spans="6:11" ht="15" x14ac:dyDescent="0.25">
      <c r="F39" s="19"/>
      <c r="G39" s="17"/>
      <c r="H39" s="17"/>
      <c r="I39" s="17"/>
      <c r="J39" s="17"/>
      <c r="K39" s="17"/>
    </row>
    <row r="40" spans="6:11" ht="15" x14ac:dyDescent="0.25">
      <c r="F40" s="19"/>
      <c r="G40" s="17"/>
      <c r="H40" s="17"/>
      <c r="I40" s="17"/>
      <c r="J40" s="17"/>
      <c r="K40" s="17"/>
    </row>
    <row r="41" spans="6:11" ht="15" x14ac:dyDescent="0.25">
      <c r="F41" s="19"/>
      <c r="G41" s="17"/>
      <c r="H41" s="17"/>
      <c r="I41" s="17"/>
      <c r="J41" s="17"/>
      <c r="K41" s="17"/>
    </row>
    <row r="42" spans="6:11" ht="15" x14ac:dyDescent="0.25">
      <c r="F42" s="19"/>
      <c r="G42" s="17"/>
      <c r="H42" s="17"/>
      <c r="I42" s="17"/>
      <c r="J42" s="17"/>
      <c r="K42" s="17"/>
    </row>
    <row r="43" spans="6:11" ht="15" x14ac:dyDescent="0.25">
      <c r="F43" s="19"/>
      <c r="G43" s="17"/>
      <c r="H43" s="17"/>
      <c r="I43" s="17"/>
      <c r="J43" s="17"/>
      <c r="K43" s="17"/>
    </row>
    <row r="44" spans="6:11" ht="15" x14ac:dyDescent="0.25">
      <c r="F44" s="19"/>
      <c r="G44" s="17"/>
      <c r="H44" s="17"/>
      <c r="I44" s="17"/>
      <c r="J44" s="17"/>
      <c r="K44" s="17"/>
    </row>
    <row r="45" spans="6:11" ht="15" x14ac:dyDescent="0.25">
      <c r="F45" s="19"/>
      <c r="G45" s="17"/>
      <c r="H45" s="17"/>
      <c r="I45" s="17"/>
      <c r="J45" s="17"/>
      <c r="K45" s="17"/>
    </row>
    <row r="46" spans="6:11" ht="15" x14ac:dyDescent="0.25">
      <c r="F46" s="19"/>
      <c r="G46" s="17"/>
      <c r="H46" s="17"/>
      <c r="I46" s="17"/>
      <c r="J46" s="17"/>
      <c r="K46" s="17"/>
    </row>
    <row r="47" spans="6:11" ht="15" x14ac:dyDescent="0.25">
      <c r="F47" s="19"/>
      <c r="G47" s="17"/>
      <c r="H47" s="17"/>
      <c r="I47" s="17"/>
      <c r="J47" s="17"/>
      <c r="K47" s="17"/>
    </row>
    <row r="48" spans="6:11" ht="15" x14ac:dyDescent="0.25">
      <c r="F48" s="19"/>
      <c r="G48" s="17"/>
      <c r="H48" s="17"/>
      <c r="I48" s="17"/>
      <c r="J48" s="17"/>
      <c r="K48" s="17"/>
    </row>
    <row r="49" spans="6:11" ht="15" x14ac:dyDescent="0.25">
      <c r="F49" s="19"/>
      <c r="G49" s="17"/>
      <c r="H49" s="17"/>
      <c r="I49" s="17"/>
      <c r="J49" s="17"/>
      <c r="K49" s="17"/>
    </row>
    <row r="50" spans="6:11" ht="15" x14ac:dyDescent="0.25">
      <c r="F50" s="19"/>
      <c r="G50" s="17"/>
      <c r="H50" s="17"/>
      <c r="I50" s="17"/>
      <c r="J50" s="17"/>
      <c r="K50" s="17"/>
    </row>
    <row r="51" spans="6:11" ht="15" x14ac:dyDescent="0.25">
      <c r="F51" s="19"/>
      <c r="G51" s="17"/>
      <c r="H51" s="17"/>
      <c r="I51" s="17"/>
      <c r="J51" s="17"/>
      <c r="K51" s="17"/>
    </row>
    <row r="52" spans="6:11" ht="15" x14ac:dyDescent="0.25">
      <c r="F52" s="19"/>
      <c r="G52" s="17"/>
      <c r="H52" s="17"/>
      <c r="I52" s="17"/>
      <c r="J52" s="17"/>
      <c r="K52" s="17"/>
    </row>
    <row r="53" spans="6:11" ht="15" x14ac:dyDescent="0.25">
      <c r="F53" s="19"/>
      <c r="G53" s="17"/>
      <c r="H53" s="17"/>
      <c r="I53" s="17"/>
      <c r="J53" s="17"/>
      <c r="K53" s="17"/>
    </row>
    <row r="54" spans="6:11" ht="15" x14ac:dyDescent="0.25">
      <c r="F54" s="19"/>
      <c r="G54" s="17"/>
      <c r="H54" s="17"/>
      <c r="I54" s="17"/>
      <c r="J54" s="17"/>
      <c r="K54" s="17"/>
    </row>
    <row r="55" spans="6:11" ht="15" x14ac:dyDescent="0.25">
      <c r="F55" s="19"/>
      <c r="G55" s="17"/>
      <c r="H55" s="17"/>
      <c r="I55" s="17"/>
      <c r="J55" s="17"/>
      <c r="K55" s="17"/>
    </row>
    <row r="56" spans="6:11" ht="15" x14ac:dyDescent="0.25">
      <c r="F56" s="19"/>
      <c r="G56" s="17"/>
      <c r="H56" s="17"/>
    </row>
    <row r="57" spans="6:11" ht="15" x14ac:dyDescent="0.25">
      <c r="F57" s="19"/>
      <c r="G57" s="17"/>
      <c r="H57" s="17"/>
    </row>
    <row r="58" spans="6:11" ht="15" x14ac:dyDescent="0.25">
      <c r="F58" s="19"/>
      <c r="G58" s="17"/>
      <c r="H58" s="17"/>
    </row>
    <row r="59" spans="6:11" ht="15" x14ac:dyDescent="0.25">
      <c r="F59" s="19"/>
      <c r="G59" s="17"/>
      <c r="H59" s="17"/>
    </row>
  </sheetData>
  <sortState ref="A10:J19">
    <sortCondition ref="B10:B1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C15" sqref="C15"/>
    </sheetView>
  </sheetViews>
  <sheetFormatPr defaultRowHeight="12.75" x14ac:dyDescent="0.2"/>
  <cols>
    <col min="1" max="1" width="4.140625" style="1" customWidth="1"/>
    <col min="2" max="2" width="7.5703125" style="1" customWidth="1"/>
    <col min="3" max="3" width="17.42578125" style="1" bestFit="1" customWidth="1"/>
    <col min="4" max="4" width="4.5703125" style="1" customWidth="1"/>
    <col min="5" max="5" width="21" style="1" bestFit="1" customWidth="1"/>
    <col min="6" max="6" width="21" style="6" bestFit="1" customWidth="1"/>
    <col min="7" max="7" width="41" style="1" bestFit="1" customWidth="1"/>
    <col min="8" max="8" width="3.85546875" style="2" bestFit="1" customWidth="1"/>
    <col min="9" max="9" width="7" style="7" customWidth="1"/>
    <col min="10" max="10" width="7" style="2" customWidth="1"/>
    <col min="11" max="11" width="22.140625" style="1" customWidth="1"/>
    <col min="12" max="12" width="30.140625" style="1" customWidth="1"/>
    <col min="13" max="16384" width="9.140625" style="2"/>
  </cols>
  <sheetData>
    <row r="1" spans="1:13" ht="26.25" customHeight="1" x14ac:dyDescent="0.35">
      <c r="A1" s="20" t="s">
        <v>48</v>
      </c>
      <c r="B1" s="21"/>
      <c r="C1" s="21"/>
      <c r="D1" s="22"/>
      <c r="E1" s="22"/>
      <c r="F1" s="22"/>
      <c r="G1" s="23" t="s">
        <v>49</v>
      </c>
      <c r="H1" s="24"/>
      <c r="I1" s="25"/>
      <c r="J1" s="22"/>
      <c r="K1" s="22"/>
      <c r="L1" s="22"/>
      <c r="M1" s="25"/>
    </row>
    <row r="2" spans="1:13" s="5" customFormat="1" ht="33.75" customHeight="1" x14ac:dyDescent="0.25">
      <c r="A2" s="26" t="s">
        <v>50</v>
      </c>
      <c r="B2" s="22"/>
      <c r="C2" s="22"/>
      <c r="D2" s="22"/>
      <c r="E2" s="22"/>
      <c r="F2" s="22"/>
      <c r="G2" s="27" t="s">
        <v>51</v>
      </c>
      <c r="H2" s="24"/>
      <c r="I2" s="25"/>
      <c r="J2" s="22"/>
      <c r="K2" s="22"/>
      <c r="L2" s="22"/>
      <c r="M2" s="25"/>
    </row>
    <row r="3" spans="1:13" ht="38.25" x14ac:dyDescent="0.2">
      <c r="A3" s="28" t="s">
        <v>36</v>
      </c>
      <c r="B3" s="28" t="s">
        <v>40</v>
      </c>
      <c r="C3" s="28" t="s">
        <v>52</v>
      </c>
      <c r="D3" s="28" t="s">
        <v>24</v>
      </c>
      <c r="E3" s="28" t="s">
        <v>0</v>
      </c>
      <c r="F3" s="28" t="s">
        <v>18</v>
      </c>
      <c r="G3" s="28" t="s">
        <v>37</v>
      </c>
      <c r="H3" s="28" t="s">
        <v>53</v>
      </c>
      <c r="I3" s="29" t="s">
        <v>38</v>
      </c>
      <c r="J3" s="14" t="s">
        <v>25</v>
      </c>
      <c r="K3" s="14" t="s">
        <v>26</v>
      </c>
      <c r="L3" s="14" t="s">
        <v>54</v>
      </c>
      <c r="M3" s="30" t="s">
        <v>47</v>
      </c>
    </row>
    <row r="4" spans="1:13" ht="26.25" customHeight="1" x14ac:dyDescent="0.2">
      <c r="A4" s="1" t="s">
        <v>55</v>
      </c>
      <c r="B4" s="1" t="s">
        <v>56</v>
      </c>
      <c r="C4" s="1" t="s">
        <v>57</v>
      </c>
      <c r="D4" s="31" t="s">
        <v>28</v>
      </c>
      <c r="E4" s="31" t="s">
        <v>58</v>
      </c>
      <c r="F4" s="31" t="s">
        <v>59</v>
      </c>
      <c r="G4" s="1" t="s">
        <v>60</v>
      </c>
      <c r="H4" s="32" t="s">
        <v>27</v>
      </c>
      <c r="I4" s="7">
        <v>5</v>
      </c>
      <c r="J4" s="33">
        <f>H4*I4</f>
        <v>5</v>
      </c>
      <c r="K4" s="1" t="s">
        <v>34</v>
      </c>
      <c r="L4" s="34" t="e">
        <f>VLOOKUP(F4,[1]!SORT,8,FALSE)</f>
        <v>#REF!</v>
      </c>
      <c r="M4" s="7"/>
    </row>
    <row r="5" spans="1:13" ht="26.25" customHeight="1" x14ac:dyDescent="0.2">
      <c r="A5" s="1" t="s">
        <v>55</v>
      </c>
      <c r="B5" s="1" t="s">
        <v>56</v>
      </c>
      <c r="C5" s="1" t="s">
        <v>57</v>
      </c>
      <c r="D5" s="31" t="s">
        <v>28</v>
      </c>
      <c r="E5" s="31" t="s">
        <v>61</v>
      </c>
      <c r="F5" s="31" t="s">
        <v>62</v>
      </c>
      <c r="G5" s="1" t="s">
        <v>60</v>
      </c>
      <c r="H5" s="32" t="s">
        <v>27</v>
      </c>
      <c r="I5" s="7">
        <v>5</v>
      </c>
      <c r="J5" s="33">
        <f t="shared" ref="J5:J15" si="0">H5*I5</f>
        <v>5</v>
      </c>
      <c r="K5" s="1" t="s">
        <v>35</v>
      </c>
      <c r="L5" s="34" t="e">
        <f>VLOOKUP(F5,[1]!SORT,8,FALSE)</f>
        <v>#REF!</v>
      </c>
      <c r="M5" s="7"/>
    </row>
    <row r="6" spans="1:13" ht="26.25" customHeight="1" x14ac:dyDescent="0.2">
      <c r="A6" s="1" t="s">
        <v>55</v>
      </c>
      <c r="B6" s="1" t="s">
        <v>56</v>
      </c>
      <c r="C6" s="1" t="s">
        <v>57</v>
      </c>
      <c r="D6" s="35" t="s">
        <v>28</v>
      </c>
      <c r="E6" s="36">
        <v>5331006896460</v>
      </c>
      <c r="F6" s="35" t="s">
        <v>63</v>
      </c>
      <c r="G6" s="15" t="s">
        <v>64</v>
      </c>
      <c r="H6" s="32" t="s">
        <v>27</v>
      </c>
      <c r="I6" s="7">
        <v>5</v>
      </c>
      <c r="J6" s="33">
        <f t="shared" si="0"/>
        <v>5</v>
      </c>
      <c r="K6" s="1" t="s">
        <v>32</v>
      </c>
      <c r="L6" s="34" t="e">
        <f>VLOOKUP(F6,[1]!SORT,8,FALSE)</f>
        <v>#REF!</v>
      </c>
      <c r="M6" s="37" t="s">
        <v>65</v>
      </c>
    </row>
    <row r="7" spans="1:13" ht="26.25" customHeight="1" x14ac:dyDescent="0.2">
      <c r="A7" s="1" t="s">
        <v>55</v>
      </c>
      <c r="B7" s="1" t="s">
        <v>56</v>
      </c>
      <c r="C7" s="1" t="s">
        <v>57</v>
      </c>
      <c r="D7" s="31" t="s">
        <v>28</v>
      </c>
      <c r="E7" s="31" t="s">
        <v>66</v>
      </c>
      <c r="F7" s="31" t="s">
        <v>67</v>
      </c>
      <c r="G7" s="1" t="s">
        <v>60</v>
      </c>
      <c r="H7" s="32">
        <v>1</v>
      </c>
      <c r="I7" s="7">
        <v>5</v>
      </c>
      <c r="J7" s="33">
        <f t="shared" si="0"/>
        <v>5</v>
      </c>
      <c r="K7" s="1" t="s">
        <v>68</v>
      </c>
      <c r="L7" s="34" t="e">
        <f>VLOOKUP(F7,[1]!SORT,8,FALSE)</f>
        <v>#REF!</v>
      </c>
      <c r="M7" s="7"/>
    </row>
    <row r="8" spans="1:13" ht="26.25" customHeight="1" x14ac:dyDescent="0.2">
      <c r="A8" s="1" t="s">
        <v>55</v>
      </c>
      <c r="B8" s="1" t="s">
        <v>56</v>
      </c>
      <c r="C8" s="1" t="s">
        <v>57</v>
      </c>
      <c r="D8" s="31" t="s">
        <v>28</v>
      </c>
      <c r="E8" s="31" t="s">
        <v>69</v>
      </c>
      <c r="F8" s="31" t="s">
        <v>70</v>
      </c>
      <c r="G8" s="1" t="s">
        <v>60</v>
      </c>
      <c r="H8" s="32" t="s">
        <v>27</v>
      </c>
      <c r="I8" s="7">
        <v>5</v>
      </c>
      <c r="J8" s="33">
        <f t="shared" si="0"/>
        <v>5</v>
      </c>
      <c r="K8" s="1" t="s">
        <v>31</v>
      </c>
      <c r="L8" s="34" t="e">
        <f>VLOOKUP(F8,[1]!SORT,8,FALSE)</f>
        <v>#REF!</v>
      </c>
      <c r="M8" s="7"/>
    </row>
    <row r="9" spans="1:13" ht="26.25" customHeight="1" x14ac:dyDescent="0.2">
      <c r="A9" s="1" t="s">
        <v>55</v>
      </c>
      <c r="B9" s="1" t="s">
        <v>56</v>
      </c>
      <c r="C9" s="1" t="s">
        <v>57</v>
      </c>
      <c r="D9" s="31" t="s">
        <v>28</v>
      </c>
      <c r="E9" s="31" t="s">
        <v>71</v>
      </c>
      <c r="F9" s="31" t="s">
        <v>72</v>
      </c>
      <c r="G9" s="1" t="s">
        <v>73</v>
      </c>
      <c r="H9" s="32" t="s">
        <v>30</v>
      </c>
      <c r="I9" s="7">
        <v>5</v>
      </c>
      <c r="J9" s="33">
        <f t="shared" si="0"/>
        <v>10</v>
      </c>
      <c r="K9" s="1" t="s">
        <v>29</v>
      </c>
      <c r="L9" s="34" t="e">
        <f>VLOOKUP(F9,[1]!SORT,8,FALSE)</f>
        <v>#REF!</v>
      </c>
      <c r="M9" s="7"/>
    </row>
    <row r="10" spans="1:13" ht="26.25" customHeight="1" x14ac:dyDescent="0.2">
      <c r="A10" s="1" t="s">
        <v>55</v>
      </c>
      <c r="B10" s="1" t="s">
        <v>56</v>
      </c>
      <c r="C10" s="1" t="s">
        <v>57</v>
      </c>
      <c r="D10" s="31" t="s">
        <v>28</v>
      </c>
      <c r="E10" s="31" t="s">
        <v>74</v>
      </c>
      <c r="F10" s="31" t="s">
        <v>75</v>
      </c>
      <c r="G10" s="1" t="s">
        <v>60</v>
      </c>
      <c r="H10" s="32" t="s">
        <v>27</v>
      </c>
      <c r="I10" s="7">
        <v>5</v>
      </c>
      <c r="J10" s="33">
        <f t="shared" si="0"/>
        <v>5</v>
      </c>
      <c r="K10" s="1" t="s">
        <v>42</v>
      </c>
      <c r="L10" s="34" t="e">
        <f>VLOOKUP(F10,[1]!SORT,8,FALSE)</f>
        <v>#REF!</v>
      </c>
      <c r="M10" s="7"/>
    </row>
    <row r="11" spans="1:13" ht="26.25" customHeight="1" x14ac:dyDescent="0.2">
      <c r="A11" s="1" t="s">
        <v>55</v>
      </c>
      <c r="B11" s="1" t="s">
        <v>56</v>
      </c>
      <c r="C11" s="1" t="s">
        <v>57</v>
      </c>
      <c r="D11" s="31" t="s">
        <v>28</v>
      </c>
      <c r="E11" s="31" t="s">
        <v>76</v>
      </c>
      <c r="F11" s="31" t="s">
        <v>77</v>
      </c>
      <c r="G11" s="1" t="s">
        <v>41</v>
      </c>
      <c r="H11" s="32" t="s">
        <v>30</v>
      </c>
      <c r="I11" s="7">
        <v>5</v>
      </c>
      <c r="J11" s="33">
        <f t="shared" si="0"/>
        <v>10</v>
      </c>
      <c r="K11" s="1" t="s">
        <v>43</v>
      </c>
      <c r="L11" s="34" t="e">
        <f>VLOOKUP(F11,[1]!SORT,8,FALSE)</f>
        <v>#REF!</v>
      </c>
      <c r="M11" s="7"/>
    </row>
    <row r="12" spans="1:13" ht="26.25" customHeight="1" x14ac:dyDescent="0.2">
      <c r="A12" s="1" t="s">
        <v>55</v>
      </c>
      <c r="B12" s="1" t="s">
        <v>56</v>
      </c>
      <c r="C12" s="1" t="s">
        <v>57</v>
      </c>
      <c r="D12" s="38" t="s">
        <v>28</v>
      </c>
      <c r="E12" s="39">
        <v>5331013178092</v>
      </c>
      <c r="F12" s="38" t="s">
        <v>78</v>
      </c>
      <c r="G12" s="40" t="s">
        <v>64</v>
      </c>
      <c r="H12" s="32">
        <v>2</v>
      </c>
      <c r="I12" s="7">
        <v>5</v>
      </c>
      <c r="J12" s="33">
        <f t="shared" si="0"/>
        <v>10</v>
      </c>
      <c r="K12" s="1" t="s">
        <v>44</v>
      </c>
      <c r="L12" s="34" t="e">
        <f>VLOOKUP(F12,[1]!SORT,8,FALSE)</f>
        <v>#REF!</v>
      </c>
      <c r="M12" s="37" t="s">
        <v>13</v>
      </c>
    </row>
    <row r="13" spans="1:13" x14ac:dyDescent="0.2">
      <c r="A13" s="1" t="s">
        <v>55</v>
      </c>
      <c r="B13" s="1" t="s">
        <v>56</v>
      </c>
      <c r="C13" s="1" t="s">
        <v>57</v>
      </c>
      <c r="D13" s="31" t="s">
        <v>28</v>
      </c>
      <c r="E13" s="31" t="s">
        <v>79</v>
      </c>
      <c r="F13" s="31" t="s">
        <v>80</v>
      </c>
      <c r="G13" s="1" t="s">
        <v>60</v>
      </c>
      <c r="H13" s="32" t="s">
        <v>27</v>
      </c>
      <c r="I13" s="7">
        <v>5</v>
      </c>
      <c r="J13" s="33">
        <f t="shared" si="0"/>
        <v>5</v>
      </c>
      <c r="K13" s="1" t="s">
        <v>46</v>
      </c>
      <c r="L13" s="34" t="e">
        <f>VLOOKUP(F13,[1]!SORT,8,FALSE)</f>
        <v>#REF!</v>
      </c>
      <c r="M13" s="7"/>
    </row>
    <row r="14" spans="1:13" x14ac:dyDescent="0.2">
      <c r="A14" s="1" t="s">
        <v>55</v>
      </c>
      <c r="B14" s="1" t="s">
        <v>56</v>
      </c>
      <c r="C14" s="1" t="s">
        <v>57</v>
      </c>
      <c r="D14" s="31" t="s">
        <v>81</v>
      </c>
      <c r="E14" s="31" t="s">
        <v>82</v>
      </c>
      <c r="F14" s="31" t="s">
        <v>83</v>
      </c>
      <c r="G14" s="1" t="s">
        <v>84</v>
      </c>
      <c r="H14" s="32" t="s">
        <v>27</v>
      </c>
      <c r="I14" s="7">
        <v>5</v>
      </c>
      <c r="J14" s="33">
        <f t="shared" si="0"/>
        <v>5</v>
      </c>
      <c r="K14" s="1" t="s">
        <v>33</v>
      </c>
      <c r="L14" s="34" t="e">
        <f>VLOOKUP(F14,[1]!SORT,8,FALSE)</f>
        <v>#REF!</v>
      </c>
      <c r="M14" s="37" t="s">
        <v>85</v>
      </c>
    </row>
    <row r="15" spans="1:13" ht="51" x14ac:dyDescent="0.2">
      <c r="A15" s="1" t="s">
        <v>55</v>
      </c>
      <c r="B15" s="1" t="s">
        <v>56</v>
      </c>
      <c r="C15" s="1" t="s">
        <v>57</v>
      </c>
      <c r="D15" s="16" t="s">
        <v>86</v>
      </c>
      <c r="E15" s="16" t="s">
        <v>87</v>
      </c>
      <c r="F15" s="16" t="s">
        <v>88</v>
      </c>
      <c r="G15" s="1" t="s">
        <v>39</v>
      </c>
      <c r="H15" s="41" t="s">
        <v>30</v>
      </c>
      <c r="I15" s="7">
        <v>5</v>
      </c>
      <c r="J15" s="33">
        <f t="shared" si="0"/>
        <v>10</v>
      </c>
      <c r="K15" s="1" t="s">
        <v>45</v>
      </c>
      <c r="L15" s="34" t="e">
        <f>VLOOKUP(F15,[1]!SORT,8,FALSE)</f>
        <v>#REF!</v>
      </c>
      <c r="M15" s="37" t="s">
        <v>89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D25" sqref="D25"/>
    </sheetView>
  </sheetViews>
  <sheetFormatPr defaultRowHeight="12.75" x14ac:dyDescent="0.2"/>
  <cols>
    <col min="1" max="1" width="5.140625" bestFit="1" customWidth="1"/>
    <col min="2" max="2" width="14.5703125" bestFit="1" customWidth="1"/>
    <col min="3" max="3" width="14.140625" bestFit="1" customWidth="1"/>
    <col min="4" max="4" width="12.7109375" bestFit="1" customWidth="1"/>
    <col min="9" max="9" width="12" customWidth="1"/>
  </cols>
  <sheetData>
    <row r="1" spans="1:8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19</v>
      </c>
      <c r="G1" s="4" t="s">
        <v>20</v>
      </c>
      <c r="H1" s="4" t="s">
        <v>15</v>
      </c>
    </row>
    <row r="2" spans="1:8" x14ac:dyDescent="0.2">
      <c r="A2" s="50" t="s">
        <v>96</v>
      </c>
      <c r="B2" s="46" t="s">
        <v>67</v>
      </c>
      <c r="C2" s="47">
        <v>5331006180799</v>
      </c>
      <c r="D2" s="46" t="s">
        <v>60</v>
      </c>
      <c r="E2" s="46">
        <v>1</v>
      </c>
      <c r="F2" s="48">
        <v>0</v>
      </c>
      <c r="G2" s="46">
        <f t="shared" ref="G2:G8" si="0">E2*5</f>
        <v>5</v>
      </c>
      <c r="H2" s="46" t="s">
        <v>32</v>
      </c>
    </row>
    <row r="3" spans="1:8" x14ac:dyDescent="0.2">
      <c r="A3" s="50" t="s">
        <v>97</v>
      </c>
      <c r="B3" s="46" t="s">
        <v>80</v>
      </c>
      <c r="C3" s="47">
        <v>5331006311342</v>
      </c>
      <c r="D3" s="46" t="s">
        <v>60</v>
      </c>
      <c r="E3" s="49">
        <v>1</v>
      </c>
      <c r="F3" s="48">
        <v>0</v>
      </c>
      <c r="G3" s="46">
        <f t="shared" si="0"/>
        <v>5</v>
      </c>
      <c r="H3" s="46" t="s">
        <v>46</v>
      </c>
    </row>
    <row r="4" spans="1:8" x14ac:dyDescent="0.2">
      <c r="A4" s="50" t="s">
        <v>98</v>
      </c>
      <c r="B4" s="46" t="s">
        <v>62</v>
      </c>
      <c r="C4" s="47">
        <v>5331005857487</v>
      </c>
      <c r="D4" s="46" t="s">
        <v>60</v>
      </c>
      <c r="E4" s="49">
        <v>1</v>
      </c>
      <c r="F4" s="48">
        <v>0</v>
      </c>
      <c r="G4" s="46">
        <f t="shared" si="0"/>
        <v>5</v>
      </c>
      <c r="H4" s="46" t="s">
        <v>35</v>
      </c>
    </row>
    <row r="5" spans="1:8" x14ac:dyDescent="0.2">
      <c r="A5" s="50" t="s">
        <v>93</v>
      </c>
      <c r="B5" s="46" t="s">
        <v>77</v>
      </c>
      <c r="C5" s="47">
        <v>5305000680543</v>
      </c>
      <c r="D5" s="46" t="s">
        <v>41</v>
      </c>
      <c r="E5" s="49">
        <v>2</v>
      </c>
      <c r="F5" s="48">
        <v>0</v>
      </c>
      <c r="G5" s="46">
        <f t="shared" si="0"/>
        <v>10</v>
      </c>
      <c r="H5" s="46" t="s">
        <v>43</v>
      </c>
    </row>
    <row r="6" spans="1:8" x14ac:dyDescent="0.2">
      <c r="A6" s="50" t="s">
        <v>94</v>
      </c>
      <c r="B6" s="46" t="s">
        <v>63</v>
      </c>
      <c r="C6" s="47">
        <v>5331006896460</v>
      </c>
      <c r="D6" s="46" t="s">
        <v>64</v>
      </c>
      <c r="E6" s="49">
        <v>1</v>
      </c>
      <c r="F6" s="48">
        <v>0</v>
      </c>
      <c r="G6" s="46">
        <f t="shared" si="0"/>
        <v>5</v>
      </c>
      <c r="H6" s="46" t="s">
        <v>34</v>
      </c>
    </row>
    <row r="7" spans="1:8" x14ac:dyDescent="0.2">
      <c r="A7" s="50" t="s">
        <v>95</v>
      </c>
      <c r="B7" s="46" t="s">
        <v>72</v>
      </c>
      <c r="C7" s="47">
        <v>5330008391846</v>
      </c>
      <c r="D7" s="46" t="s">
        <v>73</v>
      </c>
      <c r="E7" s="49">
        <v>2</v>
      </c>
      <c r="F7" s="48">
        <v>0</v>
      </c>
      <c r="G7" s="46">
        <f t="shared" si="0"/>
        <v>10</v>
      </c>
      <c r="H7" s="46" t="s">
        <v>29</v>
      </c>
    </row>
    <row r="8" spans="1:8" x14ac:dyDescent="0.2">
      <c r="A8" s="50" t="s">
        <v>101</v>
      </c>
      <c r="B8" s="46" t="s">
        <v>75</v>
      </c>
      <c r="C8" s="47">
        <v>5331006910144</v>
      </c>
      <c r="D8" s="46" t="s">
        <v>60</v>
      </c>
      <c r="E8" s="49">
        <v>1</v>
      </c>
      <c r="F8" s="48">
        <v>0</v>
      </c>
      <c r="G8" s="46">
        <f t="shared" si="0"/>
        <v>5</v>
      </c>
      <c r="H8" s="4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2012-12-19T14:10:17Z</cp:lastPrinted>
  <dcterms:created xsi:type="dcterms:W3CDTF">2004-09-30T17:31:35Z</dcterms:created>
  <dcterms:modified xsi:type="dcterms:W3CDTF">2016-01-28T20:17:08Z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